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3820"/>
  <bookViews>
    <workbookView xWindow="1470" yWindow="705" windowWidth="14055" windowHeight="9660"/>
  </bookViews>
  <sheets>
    <sheet name="List1" sheetId="2" r:id="rId1"/>
  </sheets>
  <definedNames>
    <definedName name="DataTable">List1!$E$2:$I$12</definedName>
    <definedName name="LoanAmount">List1!$C$7</definedName>
    <definedName name="ObjemPujcky">List1!$C$7</definedName>
    <definedName name="TabulkaDat">List1!$E$2:$I$12</definedName>
  </definedNames>
  <calcPr calcId="125725"/>
  <webPublishing codePage="1252"/>
</workbook>
</file>

<file path=xl/calcChain.xml><?xml version="1.0" encoding="utf-8"?>
<calcChain xmlns="http://schemas.openxmlformats.org/spreadsheetml/2006/main">
  <c r="C10" i="2"/>
  <c r="C11" s="1"/>
  <c r="F5"/>
  <c r="F6"/>
  <c r="F7" s="1"/>
  <c r="F8" s="1"/>
  <c r="F9" s="1"/>
  <c r="F10" s="1"/>
  <c r="F11" s="1"/>
  <c r="F12" s="1"/>
  <c r="C12" l="1"/>
  <c r="I3" s="1"/>
  <c r="H3"/>
  <c r="G3"/>
</calcChain>
</file>

<file path=xl/sharedStrings.xml><?xml version="1.0" encoding="utf-8"?>
<sst xmlns="http://schemas.openxmlformats.org/spreadsheetml/2006/main" count="11" uniqueCount="8">
  <si>
    <t>Parametry půjčky</t>
  </si>
  <si>
    <t>Objem</t>
  </si>
  <si>
    <t>Úrok</t>
  </si>
  <si>
    <t>Délka</t>
  </si>
  <si>
    <t>Měsíčně</t>
  </si>
  <si>
    <t>Celkem</t>
  </si>
  <si>
    <t>Celkem úrok</t>
  </si>
  <si>
    <t>Měsičně</t>
  </si>
</sst>
</file>

<file path=xl/styles.xml><?xml version="1.0" encoding="utf-8"?>
<styleSheet xmlns="http://schemas.openxmlformats.org/spreadsheetml/2006/main">
  <numFmts count="4">
    <numFmt numFmtId="164" formatCode="&quot;$&quot;#,##0_);[Red]\(&quot;$&quot;#,##0\)"/>
    <numFmt numFmtId="165" formatCode="0.0000%"/>
    <numFmt numFmtId="166" formatCode="#,##0\ &quot;Kč&quot;;[Red]#,##0\ &quot;Kč&quot;"/>
    <numFmt numFmtId="167" formatCode="#,##0\ &quot;Kč&quot;"/>
  </numFmts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quotePrefix="1" applyFill="1" applyBorder="1"/>
    <xf numFmtId="165" fontId="0" fillId="0" borderId="0" xfId="0" applyNumberFormat="1"/>
    <xf numFmtId="0" fontId="0" fillId="0" borderId="1" xfId="0" applyBorder="1"/>
    <xf numFmtId="10" fontId="0" fillId="0" borderId="1" xfId="0" applyNumberFormat="1" applyBorder="1"/>
    <xf numFmtId="0" fontId="0" fillId="0" borderId="1" xfId="0" applyFill="1" applyBorder="1"/>
    <xf numFmtId="164" fontId="1" fillId="2" borderId="4" xfId="0" applyNumberFormat="1" applyFont="1" applyFill="1" applyBorder="1" applyAlignment="1">
      <alignment horizontal="center"/>
    </xf>
    <xf numFmtId="10" fontId="1" fillId="2" borderId="4" xfId="0" applyNumberFormat="1" applyFont="1" applyFill="1" applyBorder="1"/>
    <xf numFmtId="10" fontId="1" fillId="2" borderId="5" xfId="0" applyNumberFormat="1" applyFont="1" applyFill="1" applyBorder="1"/>
    <xf numFmtId="0" fontId="1" fillId="2" borderId="4" xfId="0" applyFont="1" applyFill="1" applyBorder="1" applyAlignment="1">
      <alignment horizontal="center"/>
    </xf>
    <xf numFmtId="166" fontId="0" fillId="0" borderId="1" xfId="0" applyNumberFormat="1" applyBorder="1"/>
    <xf numFmtId="167" fontId="0" fillId="0" borderId="4" xfId="0" applyNumberForma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5"/>
  <c:chart>
    <c:title>
      <c:tx>
        <c:rich>
          <a:bodyPr/>
          <a:lstStyle/>
          <a:p>
            <a:pPr>
              <a:defRPr lang="en-US"/>
            </a:pPr>
            <a:r>
              <a:rPr lang="cs-CZ"/>
              <a:t>Měsíční platby</a:t>
            </a:r>
            <a:endParaRPr lang="en-US"/>
          </a:p>
        </c:rich>
      </c:tx>
      <c:layout>
        <c:manualLayout>
          <c:xMode val="edge"/>
          <c:yMode val="edge"/>
          <c:x val="0.3931224154534641"/>
          <c:y val="3.6429919944217508E-2"/>
        </c:manualLayout>
      </c:layout>
    </c:title>
    <c:plotArea>
      <c:layout>
        <c:manualLayout>
          <c:layoutTarget val="inner"/>
          <c:xMode val="edge"/>
          <c:yMode val="edge"/>
          <c:x val="0.13033733199457451"/>
          <c:y val="0.16421697287839049"/>
          <c:w val="0.84505416688685731"/>
          <c:h val="0.6297218995166598"/>
        </c:manualLayout>
      </c:layout>
      <c:barChart>
        <c:barDir val="col"/>
        <c:grouping val="clustered"/>
        <c:ser>
          <c:idx val="0"/>
          <c:order val="0"/>
          <c:tx>
            <c:strRef>
              <c:f>List1!$G$2</c:f>
              <c:strCache>
                <c:ptCount val="1"/>
                <c:pt idx="0">
                  <c:v>Měsičně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40000"/>
                    <a:satMod val="155000"/>
                  </a:schemeClr>
                </a:gs>
                <a:gs pos="65000">
                  <a:schemeClr val="accent1">
                    <a:shade val="85000"/>
                    <a:satMod val="155000"/>
                  </a:schemeClr>
                </a:gs>
                <a:gs pos="100000">
                  <a:schemeClr val="accent1">
                    <a:shade val="95000"/>
                    <a:satMod val="15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39000" dist="25400" dir="5400000">
                <a:srgbClr val="000000">
                  <a:alpha val="35000"/>
                </a:srgbClr>
              </a:outerShdw>
            </a:effectLst>
            <a:scene3d>
              <a:camera prst="orthographicFront" fov="0">
                <a:rot lat="0" lon="0" rev="0"/>
              </a:camera>
              <a:lightRig rig="threePt" dir="t">
                <a:rot lat="0" lon="0" rev="0"/>
              </a:lightRig>
            </a:scene3d>
            <a:sp3d prstMaterial="matte">
              <a:bevelT h="22225"/>
            </a:sp3d>
          </c:spPr>
          <c:dLbls>
            <c:txPr>
              <a:bodyPr/>
              <a:lstStyle/>
              <a:p>
                <a:pPr>
                  <a:defRPr lang="en-US" sz="900"/>
                </a:pPr>
                <a:endParaRPr lang="cs-CZ"/>
              </a:p>
            </c:txPr>
            <c:dLblPos val="outEnd"/>
            <c:showVal val="1"/>
          </c:dLbls>
          <c:cat>
            <c:numRef>
              <c:f>List1!$F$4:$F$12</c:f>
              <c:numCache>
                <c:formatCode>0.00%</c:formatCode>
                <c:ptCount val="9"/>
                <c:pt idx="0">
                  <c:v>0.06</c:v>
                </c:pt>
                <c:pt idx="1">
                  <c:v>6.25E-2</c:v>
                </c:pt>
                <c:pt idx="2">
                  <c:v>6.5000000000000002E-2</c:v>
                </c:pt>
                <c:pt idx="3">
                  <c:v>6.7500000000000004E-2</c:v>
                </c:pt>
                <c:pt idx="4">
                  <c:v>7.0000000000000007E-2</c:v>
                </c:pt>
                <c:pt idx="5">
                  <c:v>7.2500000000000009E-2</c:v>
                </c:pt>
                <c:pt idx="6">
                  <c:v>7.5000000000000011E-2</c:v>
                </c:pt>
                <c:pt idx="7">
                  <c:v>7.7500000000000013E-2</c:v>
                </c:pt>
                <c:pt idx="8">
                  <c:v>8.0000000000000016E-2</c:v>
                </c:pt>
              </c:numCache>
            </c:numRef>
          </c:cat>
          <c:val>
            <c:numRef>
              <c:f>List1!$G$4:$G$12</c:f>
              <c:numCache>
                <c:formatCode>#,##0\ "Kč"</c:formatCode>
                <c:ptCount val="9"/>
                <c:pt idx="0">
                  <c:v>2398.2021006110358</c:v>
                </c:pt>
                <c:pt idx="1">
                  <c:v>2462.8688017055742</c:v>
                </c:pt>
                <c:pt idx="2">
                  <c:v>2528.2720939718643</c:v>
                </c:pt>
                <c:pt idx="3">
                  <c:v>2594.3923862728557</c:v>
                </c:pt>
                <c:pt idx="4">
                  <c:v>2661.2099807167306</c:v>
                </c:pt>
                <c:pt idx="5">
                  <c:v>2728.7051202247671</c:v>
                </c:pt>
                <c:pt idx="6">
                  <c:v>2796.8580342111109</c:v>
                </c:pt>
                <c:pt idx="7">
                  <c:v>2865.6489822361791</c:v>
                </c:pt>
                <c:pt idx="8">
                  <c:v>2935.0582955175105</c:v>
                </c:pt>
              </c:numCache>
            </c:numRef>
          </c:val>
        </c:ser>
        <c:dLbls>
          <c:showVal val="1"/>
        </c:dLbls>
        <c:axId val="52789248"/>
        <c:axId val="54060544"/>
      </c:barChart>
      <c:catAx>
        <c:axId val="527892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APR</a:t>
                </a:r>
              </a:p>
            </c:rich>
          </c:tx>
          <c:layout/>
        </c:title>
        <c:numFmt formatCode="0.00%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cs-CZ"/>
          </a:p>
        </c:txPr>
        <c:crossAx val="54060544"/>
        <c:crosses val="autoZero"/>
        <c:auto val="1"/>
        <c:lblAlgn val="ctr"/>
        <c:lblOffset val="100"/>
      </c:catAx>
      <c:valAx>
        <c:axId val="54060544"/>
        <c:scaling>
          <c:orientation val="minMax"/>
        </c:scaling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\ &quot;Kč&quot;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cs-CZ"/>
          </a:p>
        </c:txPr>
        <c:crossAx val="52789248"/>
        <c:crosses val="autoZero"/>
        <c:crossBetween val="between"/>
      </c:valAx>
      <c:spPr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plotVisOnly val="1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13</xdr:row>
      <xdr:rowOff>0</xdr:rowOff>
    </xdr:from>
    <xdr:to>
      <xdr:col>7</xdr:col>
      <xdr:colOff>476250</xdr:colOff>
      <xdr:row>32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13"/>
  <sheetViews>
    <sheetView showGridLines="0" tabSelected="1" workbookViewId="0">
      <selection activeCell="J22" sqref="J22"/>
    </sheetView>
  </sheetViews>
  <sheetFormatPr defaultRowHeight="15"/>
  <cols>
    <col min="1" max="1" width="2.140625" customWidth="1"/>
    <col min="2" max="2" width="21.42578125" customWidth="1"/>
    <col min="3" max="3" width="13.85546875" customWidth="1"/>
    <col min="4" max="4" width="6" customWidth="1"/>
    <col min="5" max="5" width="7.7109375" customWidth="1"/>
    <col min="6" max="6" width="11.85546875" customWidth="1"/>
    <col min="7" max="9" width="12.7109375" customWidth="1"/>
  </cols>
  <sheetData>
    <row r="1" spans="1:9">
      <c r="A1" s="1"/>
      <c r="D1" s="1"/>
    </row>
    <row r="2" spans="1:9">
      <c r="A2" s="1"/>
      <c r="B2" s="1"/>
      <c r="C2" s="1"/>
      <c r="E2" s="1"/>
      <c r="G2" s="10" t="s">
        <v>7</v>
      </c>
      <c r="H2" s="10" t="s">
        <v>5</v>
      </c>
      <c r="I2" s="10" t="s">
        <v>2</v>
      </c>
    </row>
    <row r="3" spans="1:9" hidden="1">
      <c r="F3" s="1"/>
      <c r="G3" s="7">
        <f>C10</f>
        <v>2528.2720939718643</v>
      </c>
      <c r="H3" s="7">
        <f>C11</f>
        <v>910177.95382987114</v>
      </c>
      <c r="I3" s="7">
        <f>C12</f>
        <v>510177.95382987114</v>
      </c>
    </row>
    <row r="4" spans="1:9">
      <c r="E4" s="15" t="s">
        <v>2</v>
      </c>
      <c r="F4" s="9">
        <v>0.06</v>
      </c>
      <c r="G4" s="12">
        <f t="dataTable" ref="G4:I12" dt2D="0" dtr="0" r1="C8"/>
        <v>2398.2021006110358</v>
      </c>
      <c r="H4" s="12">
        <v>863352.75621997286</v>
      </c>
      <c r="I4" s="12">
        <v>463352.75621997286</v>
      </c>
    </row>
    <row r="5" spans="1:9">
      <c r="E5" s="15"/>
      <c r="F5" s="8">
        <f>F4+0.25%</f>
        <v>6.25E-2</v>
      </c>
      <c r="G5" s="12">
        <v>2462.8688017055742</v>
      </c>
      <c r="H5" s="12">
        <v>886632.76861400669</v>
      </c>
      <c r="I5" s="12">
        <v>486632.76861400669</v>
      </c>
    </row>
    <row r="6" spans="1:9">
      <c r="B6" s="13" t="s">
        <v>0</v>
      </c>
      <c r="C6" s="14"/>
      <c r="E6" s="15"/>
      <c r="F6" s="8">
        <f t="shared" ref="F6:F12" si="0">F5+0.25%</f>
        <v>6.5000000000000002E-2</v>
      </c>
      <c r="G6" s="12">
        <v>2528.2720939718643</v>
      </c>
      <c r="H6" s="12">
        <v>910177.95382987114</v>
      </c>
      <c r="I6" s="12">
        <v>510177.95382987114</v>
      </c>
    </row>
    <row r="7" spans="1:9">
      <c r="B7" s="4" t="s">
        <v>1</v>
      </c>
      <c r="C7" s="11">
        <v>400000</v>
      </c>
      <c r="E7" s="15"/>
      <c r="F7" s="8">
        <f t="shared" si="0"/>
        <v>6.7500000000000004E-2</v>
      </c>
      <c r="G7" s="12">
        <v>2594.3923862728557</v>
      </c>
      <c r="H7" s="12">
        <v>933981.259058228</v>
      </c>
      <c r="I7" s="12">
        <v>533981.259058228</v>
      </c>
    </row>
    <row r="8" spans="1:9">
      <c r="B8" s="4" t="s">
        <v>2</v>
      </c>
      <c r="C8" s="5">
        <v>6.5000000000000002E-2</v>
      </c>
      <c r="E8" s="15"/>
      <c r="F8" s="8">
        <f t="shared" si="0"/>
        <v>7.0000000000000007E-2</v>
      </c>
      <c r="G8" s="12">
        <v>2661.2099807167306</v>
      </c>
      <c r="H8" s="12">
        <v>958035.59305802302</v>
      </c>
      <c r="I8" s="12">
        <v>558035.59305802302</v>
      </c>
    </row>
    <row r="9" spans="1:9">
      <c r="B9" s="4" t="s">
        <v>3</v>
      </c>
      <c r="C9" s="4">
        <v>360</v>
      </c>
      <c r="E9" s="15"/>
      <c r="F9" s="8">
        <f t="shared" si="0"/>
        <v>7.2500000000000009E-2</v>
      </c>
      <c r="G9" s="12">
        <v>2728.7051202247671</v>
      </c>
      <c r="H9" s="12">
        <v>982333.84328091622</v>
      </c>
      <c r="I9" s="12">
        <v>582333.84328091622</v>
      </c>
    </row>
    <row r="10" spans="1:9">
      <c r="B10" s="4" t="s">
        <v>4</v>
      </c>
      <c r="C10" s="11">
        <f>PMT(C8/12,C9,-C7)</f>
        <v>2528.2720939718643</v>
      </c>
      <c r="E10" s="15"/>
      <c r="F10" s="8">
        <f t="shared" si="0"/>
        <v>7.5000000000000011E-2</v>
      </c>
      <c r="G10" s="12">
        <v>2796.8580342111109</v>
      </c>
      <c r="H10" s="12">
        <v>1006868.892316</v>
      </c>
      <c r="I10" s="12">
        <v>606868.89231599995</v>
      </c>
    </row>
    <row r="11" spans="1:9">
      <c r="B11" s="4" t="s">
        <v>5</v>
      </c>
      <c r="C11" s="11">
        <f>C10*C9</f>
        <v>910177.95382987114</v>
      </c>
      <c r="E11" s="15"/>
      <c r="F11" s="8">
        <f t="shared" si="0"/>
        <v>7.7500000000000013E-2</v>
      </c>
      <c r="G11" s="12">
        <v>2865.6489822361791</v>
      </c>
      <c r="H11" s="12">
        <v>1031633.6336050244</v>
      </c>
      <c r="I11" s="12">
        <v>631633.63360502443</v>
      </c>
    </row>
    <row r="12" spans="1:9">
      <c r="A12" s="1"/>
      <c r="B12" s="6" t="s">
        <v>6</v>
      </c>
      <c r="C12" s="11">
        <f>C11-C7</f>
        <v>510177.95382987114</v>
      </c>
      <c r="E12" s="15"/>
      <c r="F12" s="8">
        <f t="shared" si="0"/>
        <v>8.0000000000000016E-2</v>
      </c>
      <c r="G12" s="12">
        <v>2935.0582955175105</v>
      </c>
      <c r="H12" s="12">
        <v>1056620.9863863038</v>
      </c>
      <c r="I12" s="12">
        <v>656620.98638630379</v>
      </c>
    </row>
    <row r="13" spans="1:9">
      <c r="A13" s="1"/>
      <c r="D13" s="2"/>
      <c r="E13" s="3"/>
    </row>
  </sheetData>
  <mergeCells count="2">
    <mergeCell ref="B6:C6"/>
    <mergeCell ref="E4:E12"/>
  </mergeCells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List1</vt:lpstr>
      <vt:lpstr>DataTable</vt:lpstr>
      <vt:lpstr>LoanAmount</vt:lpstr>
      <vt:lpstr>ObjemPujcky</vt:lpstr>
      <vt:lpstr>TabulkaDat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mortgagecalcs.xlsx</dc:title>
  <dc:subject>Excel 2007 Power Progamming With VBA</dc:subject>
  <dc:creator>John Walkenbach</dc:creator>
  <cp:keywords>©2007, JWalk &amp; Associates, Inc.</cp:keywords>
  <dc:description>Example file distributed with 'Excel 2007 Power Programming With VBA'</dc:description>
  <cp:lastModifiedBy>John Walkenbach</cp:lastModifiedBy>
  <dcterms:created xsi:type="dcterms:W3CDTF">1996-11-15T18:28:26Z</dcterms:created>
  <dcterms:modified xsi:type="dcterms:W3CDTF">2008-06-08T08:39:05Z</dcterms:modified>
  <cp:category>http://www.j-walk.com/ss</cp:category>
</cp:coreProperties>
</file>